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табл.3!$I$23</definedName>
    <definedName name="_xlnm.Print_Titles" localSheetId="0">табл.3!$4:$5</definedName>
  </definedNames>
  <calcPr calcId="145621"/>
</workbook>
</file>

<file path=xl/calcChain.xml><?xml version="1.0" encoding="utf-8"?>
<calcChain xmlns="http://schemas.openxmlformats.org/spreadsheetml/2006/main">
  <c r="G19" i="3" l="1"/>
  <c r="G15" i="3"/>
  <c r="G11" i="3"/>
  <c r="G7" i="3"/>
  <c r="G10" i="3" l="1"/>
  <c r="G23" i="3" l="1"/>
  <c r="G22" i="3"/>
  <c r="G18" i="3"/>
  <c r="G17" i="3"/>
  <c r="G16" i="3"/>
</calcChain>
</file>

<file path=xl/sharedStrings.xml><?xml version="1.0" encoding="utf-8"?>
<sst xmlns="http://schemas.openxmlformats.org/spreadsheetml/2006/main" count="94" uniqueCount="66">
  <si>
    <t>3</t>
  </si>
  <si>
    <t>Таблица 3</t>
  </si>
  <si>
    <t>№ п/п</t>
  </si>
  <si>
    <t>Наименование показателя (индикатора)</t>
  </si>
  <si>
    <t>Ед.измерения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</si>
  <si>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</si>
  <si>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</si>
  <si>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</si>
  <si>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</si>
  <si>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</si>
  <si>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</si>
  <si>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</si>
  <si>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</si>
  <si>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</si>
  <si>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</si>
  <si>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</si>
  <si>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</si>
  <si>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</si>
  <si>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</si>
  <si>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</si>
  <si>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4</t>
  </si>
  <si>
    <t>5</t>
  </si>
  <si>
    <t>Протяженность сетей  муниципальной ливневой канализации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</si>
  <si>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</si>
  <si>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</si>
  <si>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</si>
  <si>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</si>
  <si>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</si>
  <si>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</si>
  <si>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</si>
  <si>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</si>
  <si>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</si>
  <si>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6</t>
  </si>
  <si>
    <t xml:space="preserve">                                 О.В. Котов</t>
  </si>
  <si>
    <t>Доля протяженности освещенных частей улиц,проездов,набережных к их общей протяженности</t>
  </si>
  <si>
    <t>8</t>
  </si>
  <si>
    <t>Протяженность автомобильных дорог с твердым покрытием и грунтовых дорог, не отвечающих нормативным требованиям</t>
  </si>
  <si>
    <t xml:space="preserve"> Руководитель управления дорожного хозяйства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</si>
  <si>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</si>
  <si>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Количество построенных (реконструированных) транспортных развязок ( нарастающим итогом)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</si>
  <si>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 »"</t>
  </si>
  <si>
    <t xml:space="preserve">Количество пешеходных переходов, доступных для инвалидов и других маломобильных групп населения </t>
  </si>
  <si>
    <t>Доля протяженности дорожной сети, соответствующей нормативным требованиям к транспортно-эксплуатационному состоянию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</si>
  <si>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</si>
  <si>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</si>
  <si>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</t>
  </si>
  <si>
    <t>Обеспеченность подвижным составом пассажирского транспорта в 100-местном исчислении на 1000 жителей (норматив 1,327 на 1000 жителей)</t>
  </si>
  <si>
    <t>Доля выполнения планового количества рейдов пассажирского транспорта, с учетом соблюдения расписания</t>
  </si>
  <si>
    <t>Строительство (обустройство) велосипедных дорожек (нарастающим итогом)</t>
  </si>
  <si>
    <t>99,9</t>
  </si>
  <si>
    <t>2022 год</t>
  </si>
  <si>
    <t>14,63</t>
  </si>
  <si>
    <t>222,24</t>
  </si>
  <si>
    <t>95,0</t>
  </si>
  <si>
    <t>Архипова И.В.</t>
  </si>
  <si>
    <t>478</t>
  </si>
  <si>
    <t>Доля  общественного транспорта в общем количестве пассажирского транспорта, отвечающего требованиям качества перевозок**</t>
  </si>
  <si>
    <t>14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</si>
  <si>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за 2022 год
</t>
  </si>
  <si>
    <t>98,56</t>
  </si>
  <si>
    <t>*</t>
  </si>
  <si>
    <t>82,25*</t>
  </si>
  <si>
    <t>87,01*</t>
  </si>
  <si>
    <t>86,23*</t>
  </si>
  <si>
    <t xml:space="preserve"> Отклонения значений показателей от плановых связаны с ограничительными меропритиями,введенными в 2020-2021 г в результате распростанения новой коронавирусной инфекции. Данные обстоятельства усугубились нестабильной ситуацией на международном рынке, сложившейся в результате санкций, введенных в 2022 году недружественными странами, которые являются основными поставщиками комплектующих на спецтехнику и оборудование, которые существенно повлияли на удорожание стоимости техники, сырья, оборудования. Ухудшение экономической ситуации в стране также привело к повышению ключевой ставки Банка России за пользование кредитными средствами и нестабильности выплат по долговым обязательствам. Кроме того, на сложившуюся ситуацию повлияла неизменностт тарифа на перевозки пассажиров и багажа, отразившаяся в снижении динамики экономического развития автотранспортных мероприятий.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</si>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</sst>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2" borderId="0">
      <alignment horizontal="left" vertical="top"/>
    </xf>
    <xf numFmtId="0" fontId="7" fillId="2" borderId="0">
      <alignment horizontal="center" vertical="top"/>
    </xf>
    <xf numFmtId="0" fontId="8" fillId="2" borderId="0">
      <alignment horizontal="center" vertical="center"/>
    </xf>
    <xf numFmtId="0" fontId="8" fillId="2" borderId="0">
      <alignment horizontal="center" vertical="top"/>
    </xf>
    <xf numFmtId="0" fontId="8" fillId="2" borderId="0">
      <alignment horizontal="center" vertical="center"/>
    </xf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2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0" fillId="0" borderId="0" xfId="0" applyNumberForma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166" fontId="19" fillId="0" borderId="0" xfId="0" applyNumberFormat="1" applyFont="1" applyFill="1" applyAlignment="1">
      <alignment horizontal="center"/>
    </xf>
    <xf numFmtId="0" fontId="19" fillId="0" borderId="0" xfId="0" applyFont="1" applyFill="1"/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169" fontId="2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justify" wrapText="1"/>
    </xf>
    <xf numFmtId="0" fontId="0" fillId="0" borderId="0" xfId="0" applyFill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49" fontId="2" fillId="0" borderId="9" xfId="0" applyNumberFormat="1" applyFont="1" applyFill="1" applyBorder="1" applyAlignment="1">
      <alignment horizontal="left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13" fillId="0" borderId="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6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wrapText="1"/>
    </xf>
    <xf numFmtId="1" fontId="2" fillId="0" borderId="6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169" fontId="2" fillId="0" borderId="2" xfId="0" applyNumberFormat="1" applyFont="1" applyFill="1" applyBorder="1" applyAlignment="1">
      <alignment horizontal="center" vertical="top" wrapText="1"/>
    </xf>
    <xf numFmtId="169" fontId="2" fillId="0" borderId="6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166" fontId="2" fillId="0" borderId="6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Layout" topLeftCell="A10" zoomScaleNormal="100" workbookViewId="0">
      <selection activeCell="G13" sqref="G13"/>
    </sheetView>
  </sheetViews>
  <sheetFormatPr defaultRowHeight="70.5" customHeight="1" x14ac:dyDescent="0.25"/>
  <cols>
    <col min="1" max="1" width="5" style="52" customWidth="1"/>
    <col min="2" max="2" width="39.42578125" style="13" customWidth="1"/>
    <col min="3" max="3" width="8.42578125" style="50" customWidth="1"/>
    <col min="4" max="4" width="11.42578125" style="50" customWidth="1"/>
    <col min="5" max="5" width="10.140625" style="13" customWidth="1"/>
    <col min="6" max="6" width="10.7109375" style="13" customWidth="1"/>
    <col min="7" max="7" width="12.140625" style="13" customWidth="1"/>
    <col min="8" max="8" width="47.42578125" style="13" customWidth="1"/>
    <col min="9" max="9" width="11.42578125" style="18" bestFit="1" customWidth="1"/>
    <col min="10" max="16384" width="9.140625" style="13"/>
  </cols>
  <sheetData>
    <row r="1" spans="1:13" ht="29.25" customHeight="1" x14ac:dyDescent="0.3">
      <c r="A1" s="17"/>
      <c r="B1" s="2"/>
      <c r="C1" s="3"/>
      <c r="D1" s="3"/>
      <c r="E1" s="1"/>
      <c r="F1" s="1"/>
      <c r="G1" s="1"/>
      <c r="H1" s="1" t="s">
        <v>1</v>
      </c>
    </row>
    <row r="2" spans="1:13" ht="13.5" customHeight="1" x14ac:dyDescent="0.3">
      <c r="A2" s="17"/>
      <c r="B2" s="2"/>
      <c r="C2" s="3"/>
      <c r="D2" s="3"/>
      <c r="E2" s="1"/>
      <c r="F2" s="1"/>
      <c r="G2" s="1"/>
      <c r="H2" s="1"/>
    </row>
    <row r="3" spans="1:13" s="19" customFormat="1" ht="52.5" customHeight="1" x14ac:dyDescent="0.3">
      <c r="A3" s="73" t="s">
        <v>58</v>
      </c>
      <c r="B3" s="73"/>
      <c r="C3" s="73"/>
      <c r="D3" s="73"/>
      <c r="E3" s="73"/>
      <c r="F3" s="73"/>
      <c r="G3" s="73"/>
      <c r="H3" s="73"/>
      <c r="I3" s="4"/>
      <c r="J3" s="5"/>
      <c r="K3" s="5"/>
      <c r="L3" s="5"/>
      <c r="M3" s="5"/>
    </row>
    <row r="4" spans="1:13" s="19" customFormat="1" ht="22.5" customHeight="1" x14ac:dyDescent="0.25">
      <c r="A4" s="74" t="s">
        <v>2</v>
      </c>
      <c r="B4" s="74" t="s">
        <v>3</v>
      </c>
      <c r="C4" s="74" t="s">
        <v>4</v>
      </c>
      <c r="D4" s="75" t="s">
        <v>5</v>
      </c>
      <c r="E4" s="77" t="s">
        <v>50</v>
      </c>
      <c r="F4" s="78"/>
      <c r="G4" s="79"/>
      <c r="H4" s="74" t="s">
        <v>6</v>
      </c>
      <c r="I4" s="20"/>
    </row>
    <row r="5" spans="1:13" s="22" customFormat="1" ht="98.25" customHeight="1" x14ac:dyDescent="0.25">
      <c r="A5" s="74"/>
      <c r="B5" s="74"/>
      <c r="C5" s="74"/>
      <c r="D5" s="76"/>
      <c r="E5" s="6" t="s">
        <v>7</v>
      </c>
      <c r="F5" s="6" t="s">
        <v>8</v>
      </c>
      <c r="G5" s="6" t="s">
        <v>9</v>
      </c>
      <c r="H5" s="74"/>
      <c r="I5" s="21"/>
    </row>
    <row r="6" spans="1:13" s="24" customFormat="1" ht="31.5" customHeight="1" x14ac:dyDescent="0.25">
      <c r="A6" s="82" t="s">
        <v>10</v>
      </c>
      <c r="B6" s="82"/>
      <c r="C6" s="82"/>
      <c r="D6" s="82"/>
      <c r="E6" s="82"/>
      <c r="F6" s="82"/>
      <c r="G6" s="82"/>
      <c r="H6" s="83"/>
      <c r="I6" s="23"/>
    </row>
    <row r="7" spans="1:13" s="19" customFormat="1" ht="67.5" customHeight="1" x14ac:dyDescent="0.3">
      <c r="A7" s="7">
        <v>1</v>
      </c>
      <c r="B7" s="25" t="s">
        <v>36</v>
      </c>
      <c r="C7" s="7" t="s">
        <v>11</v>
      </c>
      <c r="D7" s="7">
        <v>941.99</v>
      </c>
      <c r="E7" s="7">
        <v>938.22</v>
      </c>
      <c r="F7" s="7">
        <v>914.52</v>
      </c>
      <c r="G7" s="8">
        <f>E7/F7*100</f>
        <v>102.59152342212307</v>
      </c>
      <c r="H7" s="26"/>
      <c r="I7" s="20"/>
      <c r="K7" s="27"/>
      <c r="L7" s="27"/>
      <c r="M7" s="27"/>
    </row>
    <row r="8" spans="1:13" s="19" customFormat="1" ht="63.75" customHeight="1" x14ac:dyDescent="0.3">
      <c r="A8" s="6">
        <v>2</v>
      </c>
      <c r="B8" s="28" t="s">
        <v>46</v>
      </c>
      <c r="C8" s="29" t="s">
        <v>12</v>
      </c>
      <c r="D8" s="14">
        <v>68.5</v>
      </c>
      <c r="E8" s="14">
        <v>77</v>
      </c>
      <c r="F8" s="14">
        <v>66.400000000000006</v>
      </c>
      <c r="G8" s="14" t="s">
        <v>63</v>
      </c>
      <c r="H8" s="54"/>
      <c r="I8" s="20"/>
      <c r="K8" s="30"/>
    </row>
    <row r="9" spans="1:13" s="24" customFormat="1" ht="36.75" customHeight="1" x14ac:dyDescent="0.25">
      <c r="A9" s="84" t="s">
        <v>15</v>
      </c>
      <c r="B9" s="85"/>
      <c r="C9" s="85"/>
      <c r="D9" s="85"/>
      <c r="E9" s="85"/>
      <c r="F9" s="85"/>
      <c r="G9" s="85"/>
      <c r="H9" s="86"/>
      <c r="I9" s="23"/>
    </row>
    <row r="10" spans="1:13" ht="65.25" customHeight="1" x14ac:dyDescent="0.25">
      <c r="A10" s="9" t="s">
        <v>16</v>
      </c>
      <c r="B10" s="31" t="s">
        <v>17</v>
      </c>
      <c r="C10" s="9" t="s">
        <v>18</v>
      </c>
      <c r="D10" s="14">
        <v>676.6</v>
      </c>
      <c r="E10" s="9" t="s">
        <v>55</v>
      </c>
      <c r="F10" s="14">
        <v>498.66</v>
      </c>
      <c r="G10" s="14">
        <f>F10/E10*100</f>
        <v>104.32217573221759</v>
      </c>
      <c r="H10" s="26"/>
      <c r="I10" s="20"/>
    </row>
    <row r="11" spans="1:13" ht="69" customHeight="1" x14ac:dyDescent="0.25">
      <c r="A11" s="9" t="s">
        <v>19</v>
      </c>
      <c r="B11" s="31" t="s">
        <v>42</v>
      </c>
      <c r="C11" s="9" t="s">
        <v>12</v>
      </c>
      <c r="D11" s="14">
        <v>54.86</v>
      </c>
      <c r="E11" s="14">
        <v>55.3</v>
      </c>
      <c r="F11" s="14">
        <v>57.99</v>
      </c>
      <c r="G11" s="14">
        <f>F11/E11*100</f>
        <v>104.86437613019892</v>
      </c>
      <c r="H11" s="26"/>
      <c r="I11" s="20"/>
    </row>
    <row r="12" spans="1:13" ht="57" customHeight="1" x14ac:dyDescent="0.25">
      <c r="A12" s="9" t="s">
        <v>0</v>
      </c>
      <c r="B12" s="57" t="s">
        <v>39</v>
      </c>
      <c r="C12" s="9" t="s">
        <v>14</v>
      </c>
      <c r="D12" s="9" t="s">
        <v>16</v>
      </c>
      <c r="E12" s="9" t="s">
        <v>65</v>
      </c>
      <c r="F12" s="9" t="s">
        <v>65</v>
      </c>
      <c r="G12" s="16" t="s">
        <v>65</v>
      </c>
      <c r="H12" s="55"/>
      <c r="I12" s="20"/>
    </row>
    <row r="13" spans="1:13" ht="77.25" customHeight="1" x14ac:dyDescent="0.25">
      <c r="A13" s="9" t="s">
        <v>20</v>
      </c>
      <c r="B13" s="31" t="s">
        <v>38</v>
      </c>
      <c r="C13" s="9" t="s">
        <v>11</v>
      </c>
      <c r="D13" s="9" t="s">
        <v>51</v>
      </c>
      <c r="E13" s="9" t="s">
        <v>51</v>
      </c>
      <c r="F13" s="9" t="s">
        <v>51</v>
      </c>
      <c r="G13" s="16">
        <v>100</v>
      </c>
      <c r="H13" s="26"/>
      <c r="I13" s="20"/>
    </row>
    <row r="14" spans="1:13" ht="51.75" customHeight="1" x14ac:dyDescent="0.25">
      <c r="A14" s="9" t="s">
        <v>21</v>
      </c>
      <c r="B14" s="31" t="s">
        <v>34</v>
      </c>
      <c r="C14" s="9" t="s">
        <v>12</v>
      </c>
      <c r="D14" s="9" t="s">
        <v>49</v>
      </c>
      <c r="E14" s="9" t="s">
        <v>49</v>
      </c>
      <c r="F14" s="9" t="s">
        <v>49</v>
      </c>
      <c r="G14" s="11">
        <v>100</v>
      </c>
      <c r="H14" s="55"/>
      <c r="I14" s="20"/>
    </row>
    <row r="15" spans="1:13" ht="78.75" customHeight="1" x14ac:dyDescent="0.25">
      <c r="A15" s="9" t="s">
        <v>32</v>
      </c>
      <c r="B15" s="31" t="s">
        <v>43</v>
      </c>
      <c r="C15" s="9" t="s">
        <v>12</v>
      </c>
      <c r="D15" s="14" t="s">
        <v>53</v>
      </c>
      <c r="E15" s="9" t="s">
        <v>53</v>
      </c>
      <c r="F15" s="9" t="s">
        <v>59</v>
      </c>
      <c r="G15" s="11">
        <f>F15/E15*100</f>
        <v>103.74736842105263</v>
      </c>
      <c r="H15" s="26"/>
      <c r="I15" s="20"/>
    </row>
    <row r="16" spans="1:13" ht="42" customHeight="1" x14ac:dyDescent="0.25">
      <c r="A16" s="9" t="s">
        <v>23</v>
      </c>
      <c r="B16" s="31" t="s">
        <v>22</v>
      </c>
      <c r="C16" s="9" t="s">
        <v>11</v>
      </c>
      <c r="D16" s="14" t="s">
        <v>52</v>
      </c>
      <c r="E16" s="9" t="s">
        <v>52</v>
      </c>
      <c r="F16" s="9" t="s">
        <v>52</v>
      </c>
      <c r="G16" s="11">
        <f>F16/E16*100</f>
        <v>100</v>
      </c>
      <c r="H16" s="26"/>
      <c r="I16" s="20"/>
    </row>
    <row r="17" spans="1:14" ht="45.75" customHeight="1" x14ac:dyDescent="0.25">
      <c r="A17" s="9" t="s">
        <v>35</v>
      </c>
      <c r="B17" s="31" t="s">
        <v>24</v>
      </c>
      <c r="C17" s="9" t="s">
        <v>14</v>
      </c>
      <c r="D17" s="9">
        <v>12</v>
      </c>
      <c r="E17" s="9" t="s">
        <v>57</v>
      </c>
      <c r="F17" s="10">
        <v>14</v>
      </c>
      <c r="G17" s="11">
        <f>F17/E17*100</f>
        <v>100</v>
      </c>
      <c r="H17" s="32"/>
      <c r="I17" s="20"/>
    </row>
    <row r="18" spans="1:14" ht="41.25" customHeight="1" x14ac:dyDescent="0.25">
      <c r="A18" s="9" t="s">
        <v>44</v>
      </c>
      <c r="B18" s="31" t="s">
        <v>25</v>
      </c>
      <c r="C18" s="9" t="s">
        <v>14</v>
      </c>
      <c r="D18" s="15">
        <v>4425</v>
      </c>
      <c r="E18" s="15">
        <v>3148</v>
      </c>
      <c r="F18" s="15">
        <v>3875</v>
      </c>
      <c r="G18" s="11">
        <f>F18/E18*100</f>
        <v>123.09402795425667</v>
      </c>
      <c r="H18" s="9"/>
      <c r="I18" s="20"/>
    </row>
    <row r="19" spans="1:14" ht="55.5" customHeight="1" x14ac:dyDescent="0.25">
      <c r="A19" s="9" t="s">
        <v>45</v>
      </c>
      <c r="B19" s="31" t="s">
        <v>48</v>
      </c>
      <c r="C19" s="9" t="s">
        <v>11</v>
      </c>
      <c r="D19" s="14">
        <v>3.7</v>
      </c>
      <c r="E19" s="14">
        <v>7.5</v>
      </c>
      <c r="F19" s="14">
        <v>7.5</v>
      </c>
      <c r="G19" s="14">
        <f>F19/E19*100</f>
        <v>100</v>
      </c>
      <c r="H19" s="26"/>
      <c r="I19" s="20"/>
    </row>
    <row r="20" spans="1:14" s="24" customFormat="1" ht="30.75" customHeight="1" x14ac:dyDescent="0.25">
      <c r="A20" s="82" t="s">
        <v>26</v>
      </c>
      <c r="B20" s="82"/>
      <c r="C20" s="82"/>
      <c r="D20" s="82"/>
      <c r="E20" s="82"/>
      <c r="F20" s="82"/>
      <c r="G20" s="82"/>
      <c r="H20" s="82"/>
      <c r="I20" s="23"/>
    </row>
    <row r="21" spans="1:14" ht="43.5" customHeight="1" x14ac:dyDescent="0.25">
      <c r="A21" s="33" t="s">
        <v>16</v>
      </c>
      <c r="B21" s="34" t="s">
        <v>27</v>
      </c>
      <c r="C21" s="10" t="s">
        <v>14</v>
      </c>
      <c r="D21" s="10">
        <v>58</v>
      </c>
      <c r="E21" s="15">
        <v>0</v>
      </c>
      <c r="F21" s="15">
        <v>0</v>
      </c>
      <c r="G21" s="14">
        <v>0</v>
      </c>
      <c r="H21" s="10"/>
      <c r="I21" s="20"/>
    </row>
    <row r="22" spans="1:14" ht="60.75" customHeight="1" x14ac:dyDescent="0.25">
      <c r="A22" s="33" t="s">
        <v>19</v>
      </c>
      <c r="B22" s="34" t="s">
        <v>28</v>
      </c>
      <c r="C22" s="10" t="s">
        <v>14</v>
      </c>
      <c r="D22" s="10">
        <v>155</v>
      </c>
      <c r="E22" s="15">
        <v>20</v>
      </c>
      <c r="F22" s="58">
        <v>21</v>
      </c>
      <c r="G22" s="14">
        <f>F22/E22*100</f>
        <v>105</v>
      </c>
      <c r="H22" s="53"/>
      <c r="I22" s="80"/>
      <c r="J22" s="80"/>
      <c r="K22" s="80"/>
      <c r="L22" s="80"/>
      <c r="M22" s="80"/>
      <c r="N22" s="80"/>
    </row>
    <row r="23" spans="1:14" ht="74.25" customHeight="1" x14ac:dyDescent="0.25">
      <c r="A23" s="33" t="s">
        <v>0</v>
      </c>
      <c r="B23" s="34" t="s">
        <v>29</v>
      </c>
      <c r="C23" s="10" t="s">
        <v>12</v>
      </c>
      <c r="D23" s="35">
        <v>100</v>
      </c>
      <c r="E23" s="35">
        <v>100</v>
      </c>
      <c r="F23" s="35">
        <v>100</v>
      </c>
      <c r="G23" s="14">
        <f>F23/E23*100</f>
        <v>100</v>
      </c>
      <c r="H23" s="56"/>
      <c r="I23" s="80"/>
      <c r="J23" s="80"/>
      <c r="K23" s="80"/>
      <c r="L23" s="80"/>
      <c r="M23" s="80"/>
      <c r="N23" s="80"/>
    </row>
    <row r="24" spans="1:14" ht="70.5" customHeight="1" x14ac:dyDescent="0.25">
      <c r="A24" s="59">
        <v>4</v>
      </c>
      <c r="B24" s="34" t="s">
        <v>56</v>
      </c>
      <c r="C24" s="33" t="s">
        <v>12</v>
      </c>
      <c r="D24" s="60">
        <v>32.200000000000003</v>
      </c>
      <c r="E24" s="61">
        <v>40</v>
      </c>
      <c r="F24" s="60">
        <v>32.9</v>
      </c>
      <c r="G24" s="62" t="s">
        <v>61</v>
      </c>
      <c r="H24" s="66"/>
      <c r="I24" s="80"/>
      <c r="J24" s="80"/>
      <c r="K24" s="80"/>
      <c r="L24" s="80"/>
      <c r="M24" s="80"/>
      <c r="N24" s="80"/>
    </row>
    <row r="25" spans="1:14" ht="69" customHeight="1" x14ac:dyDescent="0.25">
      <c r="A25" s="88">
        <v>5</v>
      </c>
      <c r="B25" s="90" t="s">
        <v>47</v>
      </c>
      <c r="C25" s="88" t="s">
        <v>12</v>
      </c>
      <c r="D25" s="93">
        <v>57.5</v>
      </c>
      <c r="E25" s="95">
        <v>67</v>
      </c>
      <c r="F25" s="93">
        <v>58.3</v>
      </c>
      <c r="G25" s="97" t="s">
        <v>62</v>
      </c>
      <c r="H25" s="92"/>
      <c r="I25" s="80"/>
      <c r="J25" s="80"/>
      <c r="K25" s="80"/>
      <c r="L25" s="80"/>
      <c r="M25" s="80"/>
      <c r="N25" s="80"/>
    </row>
    <row r="26" spans="1:14" ht="12" customHeight="1" x14ac:dyDescent="0.3">
      <c r="A26" s="89"/>
      <c r="B26" s="91"/>
      <c r="C26" s="89"/>
      <c r="D26" s="94"/>
      <c r="E26" s="96"/>
      <c r="F26" s="94"/>
      <c r="G26" s="98"/>
      <c r="H26" s="92"/>
      <c r="I26" s="64"/>
      <c r="J26" s="65"/>
      <c r="K26" s="65"/>
      <c r="L26" s="65"/>
      <c r="M26" s="65"/>
      <c r="N26" s="65"/>
    </row>
    <row r="27" spans="1:14" s="36" customFormat="1" ht="34.5" customHeight="1" x14ac:dyDescent="0.25">
      <c r="A27" s="87" t="s">
        <v>30</v>
      </c>
      <c r="B27" s="87"/>
      <c r="C27" s="87"/>
      <c r="D27" s="87"/>
      <c r="E27" s="87"/>
      <c r="F27" s="87"/>
      <c r="G27" s="87"/>
      <c r="H27" s="87"/>
      <c r="I27" s="23"/>
    </row>
    <row r="28" spans="1:14" ht="66" customHeight="1" x14ac:dyDescent="0.25">
      <c r="A28" s="33" t="s">
        <v>16</v>
      </c>
      <c r="B28" s="34" t="s">
        <v>13</v>
      </c>
      <c r="C28" s="10" t="s">
        <v>31</v>
      </c>
      <c r="D28" s="10">
        <v>0</v>
      </c>
      <c r="E28" s="10">
        <v>0</v>
      </c>
      <c r="F28" s="10">
        <v>0</v>
      </c>
      <c r="G28" s="10">
        <v>0</v>
      </c>
      <c r="H28" s="37"/>
      <c r="I28" s="20"/>
    </row>
    <row r="29" spans="1:14" s="36" customFormat="1" ht="34.5" customHeight="1" x14ac:dyDescent="0.25">
      <c r="A29" s="99" t="s">
        <v>40</v>
      </c>
      <c r="B29" s="100"/>
      <c r="C29" s="100"/>
      <c r="D29" s="100"/>
      <c r="E29" s="100"/>
      <c r="F29" s="100"/>
      <c r="G29" s="100"/>
      <c r="H29" s="101"/>
      <c r="I29" s="23"/>
    </row>
    <row r="30" spans="1:14" ht="54" customHeight="1" x14ac:dyDescent="0.25">
      <c r="A30" s="33">
        <v>1</v>
      </c>
      <c r="B30" s="31" t="s">
        <v>41</v>
      </c>
      <c r="C30" s="10" t="s">
        <v>31</v>
      </c>
      <c r="D30" s="10">
        <v>15</v>
      </c>
      <c r="E30" s="10">
        <v>1</v>
      </c>
      <c r="F30" s="10">
        <v>1</v>
      </c>
      <c r="G30" s="10">
        <v>100</v>
      </c>
      <c r="H30" s="26"/>
      <c r="I30" s="20"/>
    </row>
    <row r="31" spans="1:14" ht="19.5" customHeight="1" x14ac:dyDescent="0.25">
      <c r="A31" s="38"/>
      <c r="B31" s="67"/>
      <c r="C31" s="68"/>
      <c r="D31" s="68"/>
      <c r="E31" s="68"/>
      <c r="F31" s="68"/>
      <c r="G31" s="68"/>
      <c r="H31" s="63"/>
      <c r="I31" s="20"/>
    </row>
    <row r="32" spans="1:14" ht="54" customHeight="1" x14ac:dyDescent="0.25">
      <c r="A32" s="38" t="s">
        <v>60</v>
      </c>
      <c r="B32" s="81" t="s">
        <v>64</v>
      </c>
      <c r="C32" s="81"/>
      <c r="D32" s="81"/>
      <c r="E32" s="81"/>
      <c r="F32" s="81"/>
      <c r="G32" s="81"/>
      <c r="H32" s="81"/>
      <c r="I32" s="20"/>
    </row>
    <row r="33" spans="1:9" ht="57.75" customHeight="1" x14ac:dyDescent="0.25">
      <c r="A33" s="38"/>
      <c r="B33" s="81"/>
      <c r="C33" s="81"/>
      <c r="D33" s="81"/>
      <c r="E33" s="81"/>
      <c r="F33" s="81"/>
      <c r="G33" s="81"/>
      <c r="H33" s="81"/>
      <c r="I33" s="20"/>
    </row>
    <row r="34" spans="1:9" ht="57" customHeight="1" x14ac:dyDescent="0.25">
      <c r="A34" s="38"/>
      <c r="B34" s="39"/>
      <c r="C34" s="12"/>
      <c r="D34" s="12"/>
      <c r="E34" s="12"/>
      <c r="F34" s="12"/>
      <c r="G34" s="12"/>
      <c r="H34" s="40"/>
      <c r="I34" s="20"/>
    </row>
    <row r="35" spans="1:9" s="43" customFormat="1" ht="36.75" customHeight="1" x14ac:dyDescent="0.25">
      <c r="A35" s="41" t="s">
        <v>37</v>
      </c>
      <c r="B35" s="41"/>
      <c r="C35" s="41"/>
      <c r="D35" s="41"/>
      <c r="E35" s="41"/>
      <c r="F35" s="41"/>
      <c r="G35" s="69" t="s">
        <v>33</v>
      </c>
      <c r="H35" s="69"/>
      <c r="I35" s="42"/>
    </row>
    <row r="36" spans="1:9" s="49" customFormat="1" ht="24" customHeight="1" x14ac:dyDescent="0.25">
      <c r="A36" s="44"/>
      <c r="B36" s="44"/>
      <c r="C36" s="44"/>
      <c r="D36" s="45"/>
      <c r="E36" s="46"/>
      <c r="F36" s="70"/>
      <c r="G36" s="70"/>
      <c r="H36" s="47"/>
      <c r="I36" s="48"/>
    </row>
    <row r="37" spans="1:9" ht="46.5" customHeight="1" x14ac:dyDescent="0.3">
      <c r="A37" s="71"/>
      <c r="B37" s="71"/>
      <c r="H37" s="51"/>
    </row>
    <row r="38" spans="1:9" ht="24.75" customHeight="1" x14ac:dyDescent="0.25">
      <c r="A38" s="71"/>
      <c r="B38" s="71"/>
    </row>
    <row r="39" spans="1:9" s="49" customFormat="1" ht="17.25" customHeight="1" x14ac:dyDescent="0.25">
      <c r="A39" s="72" t="s">
        <v>54</v>
      </c>
      <c r="B39" s="72"/>
      <c r="C39" s="44"/>
      <c r="D39" s="45"/>
      <c r="E39" s="46"/>
      <c r="F39" s="13"/>
      <c r="G39" s="13"/>
      <c r="H39" s="13"/>
      <c r="I39" s="48"/>
    </row>
    <row r="40" spans="1:9" ht="16.5" customHeight="1" x14ac:dyDescent="0.25">
      <c r="A40" s="71">
        <v>2283081</v>
      </c>
      <c r="B40" s="71"/>
    </row>
    <row r="41" spans="1:9" ht="70.5" customHeight="1" x14ac:dyDescent="0.25">
      <c r="A41" s="71"/>
      <c r="B41" s="71"/>
    </row>
  </sheetData>
  <mergeCells count="29">
    <mergeCell ref="I22:N25"/>
    <mergeCell ref="B32:H33"/>
    <mergeCell ref="A6:H6"/>
    <mergeCell ref="A9:H9"/>
    <mergeCell ref="A20:H20"/>
    <mergeCell ref="A27:H27"/>
    <mergeCell ref="A25:A26"/>
    <mergeCell ref="B25:B26"/>
    <mergeCell ref="C25:C26"/>
    <mergeCell ref="H25:H26"/>
    <mergeCell ref="D25:D26"/>
    <mergeCell ref="E25:E26"/>
    <mergeCell ref="F25:F26"/>
    <mergeCell ref="G25:G26"/>
    <mergeCell ref="A29:H29"/>
    <mergeCell ref="A3:H3"/>
    <mergeCell ref="A4:A5"/>
    <mergeCell ref="B4:B5"/>
    <mergeCell ref="C4:C5"/>
    <mergeCell ref="D4:D5"/>
    <mergeCell ref="E4:G4"/>
    <mergeCell ref="H4:H5"/>
    <mergeCell ref="G35:H35"/>
    <mergeCell ref="F36:G36"/>
    <mergeCell ref="A38:B38"/>
    <mergeCell ref="A41:B41"/>
    <mergeCell ref="A37:B37"/>
    <mergeCell ref="A39:B39"/>
    <mergeCell ref="A40:B40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2023-01-24T05:59:20Z</cp:lastPrinted>
  <dcterms:created xsi:type="dcterms:W3CDTF">2016-04-18T13:28:05Z</dcterms:created>
  <dcterms:modified xsi:type="dcterms:W3CDTF">2023-04-17T08:07:42Z</dcterms:modified>
</cp:coreProperties>
</file>